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080" yWindow="555" windowWidth="13620" windowHeight="7080"/>
  </bookViews>
  <sheets>
    <sheet name="G-1.5" sheetId="14" r:id="rId1"/>
  </sheets>
  <definedNames>
    <definedName name="_xlnm.Print_Area" localSheetId="0">'G-1.5'!$A$1:$F$29</definedName>
  </definedNames>
  <calcPr calcId="145621"/>
</workbook>
</file>

<file path=xl/calcChain.xml><?xml version="1.0" encoding="utf-8"?>
<calcChain xmlns="http://schemas.openxmlformats.org/spreadsheetml/2006/main">
  <c r="E21" i="14" l="1"/>
  <c r="D21" i="14"/>
  <c r="F21" i="14" s="1"/>
  <c r="E20" i="14"/>
  <c r="D20" i="14"/>
  <c r="F20" i="14" s="1"/>
  <c r="F17" i="14"/>
  <c r="E17" i="14"/>
  <c r="D17" i="14"/>
  <c r="F16" i="14"/>
  <c r="F15" i="14"/>
  <c r="F14" i="14"/>
</calcChain>
</file>

<file path=xl/sharedStrings.xml><?xml version="1.0" encoding="utf-8"?>
<sst xmlns="http://schemas.openxmlformats.org/spreadsheetml/2006/main" count="31" uniqueCount="29">
  <si>
    <t>Total</t>
  </si>
  <si>
    <t>Month</t>
  </si>
  <si>
    <t>Full Time</t>
  </si>
  <si>
    <t>Part Time</t>
  </si>
  <si>
    <t>Employees</t>
  </si>
  <si>
    <t>Line</t>
  </si>
  <si>
    <t>No.</t>
  </si>
  <si>
    <t>Notes:</t>
  </si>
  <si>
    <t>July 2016</t>
  </si>
  <si>
    <t>August 2016</t>
  </si>
  <si>
    <t>September 2016</t>
  </si>
  <si>
    <t>October 2016</t>
  </si>
  <si>
    <t>November 2016</t>
  </si>
  <si>
    <t>December 2016</t>
  </si>
  <si>
    <t>January 2017</t>
  </si>
  <si>
    <t>February 2017</t>
  </si>
  <si>
    <t>March 2017</t>
  </si>
  <si>
    <t>Calendar Year 2015</t>
  </si>
  <si>
    <t>Calendar Year 2014</t>
  </si>
  <si>
    <t>Calendar Year 2013</t>
  </si>
  <si>
    <t>April 2017</t>
  </si>
  <si>
    <t>May 2017</t>
  </si>
  <si>
    <t>June 2017</t>
  </si>
  <si>
    <r>
      <t>Average Updated Test Year</t>
    </r>
    <r>
      <rPr>
        <b/>
        <vertAlign val="superscript"/>
        <sz val="12"/>
        <rFont val="Times New Roman"/>
        <family val="1"/>
      </rPr>
      <t>(1)</t>
    </r>
  </si>
  <si>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>July 1, 2016 through June 30, 2017 represents the Updated Test Year.</t>
    </r>
  </si>
  <si>
    <t>July 2017</t>
  </si>
  <si>
    <t>Calendar Year 2016</t>
  </si>
  <si>
    <t>August 2017</t>
  </si>
  <si>
    <t>September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</si>
</sst>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2"/>
      <name val="Arial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5" fillId="23" borderId="7" applyNumberFormat="0" applyFont="0" applyAlignment="0" applyProtection="0"/>
    <xf numFmtId="0" fontId="19" fillId="20" borderId="8" applyNumberFormat="0" applyAlignment="0" applyProtection="0"/>
    <xf numFmtId="37" fontId="3" fillId="0" borderId="0" applyFill="0" applyBorder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 applyFill="1" applyBorder="1" applyAlignment="1">
      <alignment horizontal="center"/>
    </xf>
    <xf numFmtId="164" fontId="3" fillId="0" borderId="0" xfId="28" applyNumberFormat="1" applyFont="1"/>
    <xf numFmtId="3" fontId="4" fillId="0" borderId="0" xfId="0" applyNumberFormat="1" applyFont="1"/>
    <xf numFmtId="0" fontId="2" fillId="0" borderId="10" xfId="0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 applyFill="1" applyBorder="1"/>
    <xf numFmtId="164" fontId="3" fillId="0" borderId="0" xfId="0" applyNumberFormat="1" applyFont="1" applyFill="1"/>
    <xf numFmtId="41" fontId="3" fillId="0" borderId="0" xfId="0" applyNumberFormat="1" applyFont="1" applyFill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164" fontId="2" fillId="0" borderId="11" xfId="0" applyNumberFormat="1" applyFont="1" applyFill="1" applyBorder="1"/>
    <xf numFmtId="0" fontId="5" fillId="0" borderId="0" xfId="41"/>
    <xf numFmtId="164" fontId="3" fillId="0" borderId="0" xfId="30" applyNumberFormat="1" applyFont="1"/>
    <xf numFmtId="0" fontId="3" fillId="0" borderId="0" xfId="41" applyFont="1" applyFill="1"/>
    <xf numFmtId="0" fontId="3" fillId="0" borderId="0" xfId="41" applyFont="1" applyAlignment="1"/>
    <xf numFmtId="164" fontId="2" fillId="0" borderId="0" xfId="30" applyNumberFormat="1" applyFont="1" applyAlignment="1">
      <alignment horizontal="right" vertical="top"/>
    </xf>
    <xf numFmtId="0" fontId="5" fillId="0" borderId="0" xfId="41" applyAlignment="1">
      <alignment horizontal="justify" vertical="top" wrapText="1"/>
    </xf>
    <xf numFmtId="49" fontId="3" fillId="0" borderId="0" xfId="0" quotePrefix="1" applyNumberFormat="1" applyFont="1" applyFill="1" applyBorder="1" applyAlignment="1">
      <alignment horizontal="left"/>
    </xf>
    <xf numFmtId="49" fontId="3" fillId="0" borderId="0" xfId="42" applyNumberFormat="1" applyFont="1" applyFill="1" applyAlignment="1">
      <alignment horizontal="left"/>
    </xf>
    <xf numFmtId="49" fontId="3" fillId="0" borderId="0" xfId="0" applyNumberFormat="1" applyFont="1"/>
    <xf numFmtId="0" fontId="3" fillId="0" borderId="0" xfId="30" quotePrefix="1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/>
    </xf>
  </cellXfs>
  <cellStyles count="49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2" xfId="29"/>
    <cellStyle name="Comma 3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3" xfId="41"/>
    <cellStyle name="Normal_SPS-TX-G-1.1 Regular and Overtime Payroll Response" xfId="42"/>
    <cellStyle name="Note 2" xfId="43"/>
    <cellStyle name="Output 2" xfId="44"/>
    <cellStyle name="SPS 2010 Rate Case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43"/>
  <sheetViews>
    <sheetView tabSelected="1" zoomScale="80" zoomScaleNormal="80" zoomScaleSheetLayoutView="100" workbookViewId="0">
      <selection activeCell="F7" sqref="F7"/>
    </sheetView>
  </sheetViews>
  <sheetFormatPr defaultRowHeight="15.75" x14ac:dyDescent="0.25"/>
  <cols>
    <col min="1" max="1" width="4.44140625" style="2" customWidth="1"/>
    <col min="2" max="2" width="1.88671875" style="2" customWidth="1"/>
    <col min="3" max="3" width="24" style="2" customWidth="1"/>
    <col min="4" max="4" width="12" style="2" customWidth="1"/>
    <col min="5" max="6" width="10.5546875" style="2" bestFit="1" customWidth="1"/>
    <col min="7" max="16384" width="8.88671875" style="2"/>
  </cols>
  <sheetData>
    <row r="1" spans="1:6" x14ac:dyDescent="0.25">
      <c r="A1" s="3"/>
      <c r="B1" s="4"/>
      <c r="C1" s="4"/>
      <c r="D1" s="4"/>
    </row>
    <row r="2" spans="1:6" x14ac:dyDescent="0.25">
      <c r="A2" s="1"/>
    </row>
    <row r="3" spans="1:6" x14ac:dyDescent="0.25">
      <c r="A3" s="3" t="s">
        <v>5</v>
      </c>
      <c r="C3" s="3"/>
      <c r="D3" s="3" t="s">
        <v>2</v>
      </c>
      <c r="E3" s="3" t="s">
        <v>3</v>
      </c>
      <c r="F3" s="3" t="s">
        <v>0</v>
      </c>
    </row>
    <row r="4" spans="1:6" x14ac:dyDescent="0.25">
      <c r="A4" s="14" t="s">
        <v>6</v>
      </c>
      <c r="C4" s="9" t="s">
        <v>1</v>
      </c>
      <c r="D4" s="9" t="s">
        <v>4</v>
      </c>
      <c r="E4" s="9" t="s">
        <v>4</v>
      </c>
      <c r="F4" s="9" t="s">
        <v>4</v>
      </c>
    </row>
    <row r="5" spans="1:6" x14ac:dyDescent="0.25">
      <c r="A5" s="4">
        <v>1</v>
      </c>
      <c r="C5" s="23" t="s">
        <v>8</v>
      </c>
      <c r="D5" s="10">
        <v>1242</v>
      </c>
      <c r="E5" s="10">
        <v>6</v>
      </c>
      <c r="F5" s="10">
        <v>1248</v>
      </c>
    </row>
    <row r="6" spans="1:6" x14ac:dyDescent="0.25">
      <c r="A6" s="4">
        <v>2</v>
      </c>
      <c r="C6" s="23" t="s">
        <v>9</v>
      </c>
      <c r="D6" s="11">
        <v>1238</v>
      </c>
      <c r="E6" s="11">
        <v>5</v>
      </c>
      <c r="F6" s="11">
        <v>1243</v>
      </c>
    </row>
    <row r="7" spans="1:6" x14ac:dyDescent="0.25">
      <c r="A7" s="4">
        <v>3</v>
      </c>
      <c r="C7" s="23" t="s">
        <v>10</v>
      </c>
      <c r="D7" s="11">
        <v>1232</v>
      </c>
      <c r="E7" s="11">
        <v>6</v>
      </c>
      <c r="F7" s="11">
        <v>1238</v>
      </c>
    </row>
    <row r="8" spans="1:6" x14ac:dyDescent="0.25">
      <c r="A8" s="4">
        <v>4</v>
      </c>
      <c r="C8" s="23" t="s">
        <v>11</v>
      </c>
      <c r="D8" s="11">
        <v>1233</v>
      </c>
      <c r="E8" s="11">
        <v>6</v>
      </c>
      <c r="F8" s="11">
        <v>1239</v>
      </c>
    </row>
    <row r="9" spans="1:6" x14ac:dyDescent="0.25">
      <c r="A9" s="4">
        <v>5</v>
      </c>
      <c r="C9" s="23" t="s">
        <v>12</v>
      </c>
      <c r="D9" s="12">
        <v>1234</v>
      </c>
      <c r="E9" s="12">
        <v>7</v>
      </c>
      <c r="F9" s="11">
        <v>1241</v>
      </c>
    </row>
    <row r="10" spans="1:6" x14ac:dyDescent="0.25">
      <c r="A10" s="4">
        <v>6</v>
      </c>
      <c r="C10" s="23" t="s">
        <v>13</v>
      </c>
      <c r="D10" s="12">
        <v>1234</v>
      </c>
      <c r="E10" s="12">
        <v>6</v>
      </c>
      <c r="F10" s="11">
        <v>1240</v>
      </c>
    </row>
    <row r="11" spans="1:6" x14ac:dyDescent="0.25">
      <c r="A11" s="4">
        <v>7</v>
      </c>
      <c r="C11" s="23" t="s">
        <v>14</v>
      </c>
      <c r="D11" s="12">
        <v>1224</v>
      </c>
      <c r="E11" s="12">
        <v>4</v>
      </c>
      <c r="F11" s="11">
        <v>1228</v>
      </c>
    </row>
    <row r="12" spans="1:6" x14ac:dyDescent="0.25">
      <c r="A12" s="4">
        <v>8</v>
      </c>
      <c r="C12" s="23" t="s">
        <v>15</v>
      </c>
      <c r="D12" s="12">
        <v>1215</v>
      </c>
      <c r="E12" s="12">
        <v>4</v>
      </c>
      <c r="F12" s="11">
        <v>1219</v>
      </c>
    </row>
    <row r="13" spans="1:6" x14ac:dyDescent="0.25">
      <c r="A13" s="4">
        <v>9</v>
      </c>
      <c r="C13" s="23" t="s">
        <v>16</v>
      </c>
      <c r="D13" s="11">
        <v>1203</v>
      </c>
      <c r="E13" s="11">
        <v>4</v>
      </c>
      <c r="F13" s="11">
        <v>1207</v>
      </c>
    </row>
    <row r="14" spans="1:6" x14ac:dyDescent="0.25">
      <c r="A14" s="4">
        <v>10</v>
      </c>
      <c r="C14" s="25" t="s">
        <v>20</v>
      </c>
      <c r="D14" s="12">
        <v>1201</v>
      </c>
      <c r="E14" s="12">
        <v>4</v>
      </c>
      <c r="F14" s="12">
        <f>SUM(D14:E14)</f>
        <v>1205</v>
      </c>
    </row>
    <row r="15" spans="1:6" x14ac:dyDescent="0.25">
      <c r="A15" s="4">
        <v>11</v>
      </c>
      <c r="C15" s="25" t="s">
        <v>21</v>
      </c>
      <c r="D15" s="12">
        <v>1202</v>
      </c>
      <c r="E15" s="12">
        <v>4</v>
      </c>
      <c r="F15" s="12">
        <f>SUM(D15:E15)</f>
        <v>1206</v>
      </c>
    </row>
    <row r="16" spans="1:6" x14ac:dyDescent="0.25">
      <c r="A16" s="4">
        <v>12</v>
      </c>
      <c r="C16" s="25" t="s">
        <v>22</v>
      </c>
      <c r="D16" s="12">
        <v>1204</v>
      </c>
      <c r="E16" s="12">
        <v>4</v>
      </c>
      <c r="F16" s="12">
        <f>SUM(D16:E16)</f>
        <v>1208</v>
      </c>
    </row>
    <row r="17" spans="1:7" ht="19.5" thickBot="1" x14ac:dyDescent="0.3">
      <c r="A17" s="4">
        <v>13</v>
      </c>
      <c r="C17" s="15" t="s">
        <v>23</v>
      </c>
      <c r="D17" s="16">
        <f>AVERAGE(D5:D16)</f>
        <v>1221.8333333333333</v>
      </c>
      <c r="E17" s="16">
        <f>AVERAGE(E5:E16)</f>
        <v>5</v>
      </c>
      <c r="F17" s="16">
        <f>AVERAGE(F5:F16)</f>
        <v>1226.8333333333333</v>
      </c>
    </row>
    <row r="18" spans="1:7" ht="16.5" thickTop="1" x14ac:dyDescent="0.25">
      <c r="A18" s="6"/>
      <c r="D18" s="12"/>
      <c r="E18" s="12"/>
      <c r="F18" s="12"/>
    </row>
    <row r="19" spans="1:7" x14ac:dyDescent="0.25">
      <c r="A19" s="6">
        <v>14</v>
      </c>
      <c r="C19" s="25" t="s">
        <v>25</v>
      </c>
      <c r="D19" s="12">
        <v>1197</v>
      </c>
      <c r="E19" s="12">
        <v>5</v>
      </c>
      <c r="F19" s="12">
        <v>1202</v>
      </c>
    </row>
    <row r="20" spans="1:7" x14ac:dyDescent="0.25">
      <c r="A20" s="6">
        <v>15</v>
      </c>
      <c r="C20" s="27" t="s">
        <v>27</v>
      </c>
      <c r="D20" s="11">
        <f>1193+4</f>
        <v>1197</v>
      </c>
      <c r="E20" s="11">
        <f>1+3</f>
        <v>4</v>
      </c>
      <c r="F20" s="11">
        <f t="shared" ref="F20:F21" si="0">SUM(D20:E20)</f>
        <v>1201</v>
      </c>
    </row>
    <row r="21" spans="1:7" x14ac:dyDescent="0.25">
      <c r="A21" s="6">
        <v>16</v>
      </c>
      <c r="C21" s="27" t="s">
        <v>28</v>
      </c>
      <c r="D21" s="11">
        <f>1179+4</f>
        <v>1183</v>
      </c>
      <c r="E21" s="11">
        <f>1+3</f>
        <v>4</v>
      </c>
      <c r="F21" s="11">
        <f t="shared" si="0"/>
        <v>1187</v>
      </c>
    </row>
    <row r="22" spans="1:7" x14ac:dyDescent="0.25">
      <c r="A22" s="6"/>
      <c r="D22" s="12"/>
      <c r="E22" s="12"/>
      <c r="F22" s="12"/>
    </row>
    <row r="23" spans="1:7" x14ac:dyDescent="0.25">
      <c r="A23" s="6">
        <v>17</v>
      </c>
      <c r="C23" s="24" t="s">
        <v>26</v>
      </c>
      <c r="D23" s="12">
        <v>1239.6666666666667</v>
      </c>
      <c r="E23" s="12">
        <v>7.416666666666667</v>
      </c>
      <c r="F23" s="12">
        <v>1247.0833333333333</v>
      </c>
    </row>
    <row r="24" spans="1:7" x14ac:dyDescent="0.25">
      <c r="A24" s="6">
        <v>18</v>
      </c>
      <c r="C24" s="24" t="s">
        <v>17</v>
      </c>
      <c r="D24" s="13">
        <v>1246</v>
      </c>
      <c r="E24" s="13">
        <v>8</v>
      </c>
      <c r="F24" s="13">
        <v>1254</v>
      </c>
    </row>
    <row r="25" spans="1:7" x14ac:dyDescent="0.25">
      <c r="A25" s="6">
        <v>19</v>
      </c>
      <c r="C25" s="24" t="s">
        <v>18</v>
      </c>
      <c r="D25" s="13">
        <v>1292</v>
      </c>
      <c r="E25" s="13">
        <v>12</v>
      </c>
      <c r="F25" s="13">
        <v>1304</v>
      </c>
    </row>
    <row r="26" spans="1:7" x14ac:dyDescent="0.25">
      <c r="A26" s="6">
        <v>20</v>
      </c>
      <c r="C26" s="24" t="s">
        <v>19</v>
      </c>
      <c r="D26" s="13">
        <v>1271</v>
      </c>
      <c r="E26" s="13">
        <v>9</v>
      </c>
      <c r="F26" s="13">
        <v>1281</v>
      </c>
    </row>
    <row r="27" spans="1:7" x14ac:dyDescent="0.25">
      <c r="B27" s="7"/>
      <c r="C27" s="7"/>
      <c r="D27" s="7"/>
    </row>
    <row r="28" spans="1:7" ht="18.75" x14ac:dyDescent="0.25">
      <c r="A28" s="20"/>
      <c r="B28" s="21" t="s">
        <v>7</v>
      </c>
      <c r="C28" s="26" t="s">
        <v>24</v>
      </c>
      <c r="D28" s="18"/>
      <c r="E28" s="18"/>
      <c r="F28" s="18"/>
      <c r="G28" s="19"/>
    </row>
    <row r="29" spans="1:7" ht="25.5" customHeight="1" x14ac:dyDescent="0.25">
      <c r="A29" s="17"/>
      <c r="B29" s="18"/>
      <c r="C29" s="8"/>
      <c r="D29" s="5"/>
      <c r="G29" s="22"/>
    </row>
    <row r="30" spans="1:7" x14ac:dyDescent="0.25">
      <c r="A30" s="17"/>
      <c r="B30" s="18"/>
      <c r="C30" s="8"/>
      <c r="D30" s="5"/>
      <c r="G30" s="18"/>
    </row>
    <row r="31" spans="1:7" x14ac:dyDescent="0.25">
      <c r="B31" s="5"/>
      <c r="C31" s="8"/>
      <c r="D31" s="5"/>
    </row>
    <row r="32" spans="1:7" x14ac:dyDescent="0.25">
      <c r="B32" s="5"/>
      <c r="C32" s="8"/>
      <c r="D32" s="5"/>
    </row>
    <row r="33" spans="2:4" x14ac:dyDescent="0.25">
      <c r="B33" s="5"/>
      <c r="C33" s="8"/>
      <c r="D33" s="5"/>
    </row>
    <row r="34" spans="2:4" x14ac:dyDescent="0.25">
      <c r="B34" s="5"/>
      <c r="C34" s="8"/>
      <c r="D34" s="5"/>
    </row>
    <row r="35" spans="2:4" x14ac:dyDescent="0.25">
      <c r="B35" s="5"/>
      <c r="C35" s="5"/>
      <c r="D35" s="5"/>
    </row>
    <row r="36" spans="2:4" x14ac:dyDescent="0.25">
      <c r="B36" s="5"/>
      <c r="C36" s="5"/>
      <c r="D36" s="5"/>
    </row>
    <row r="37" spans="2:4" x14ac:dyDescent="0.25">
      <c r="B37" s="5"/>
      <c r="C37" s="5"/>
      <c r="D37" s="5"/>
    </row>
    <row r="38" spans="2:4" x14ac:dyDescent="0.25">
      <c r="B38" s="5"/>
      <c r="C38" s="5"/>
      <c r="D38" s="5"/>
    </row>
    <row r="39" spans="2:4" x14ac:dyDescent="0.25">
      <c r="B39" s="5"/>
      <c r="C39" s="5"/>
      <c r="D39" s="5"/>
    </row>
    <row r="40" spans="2:4" x14ac:dyDescent="0.25">
      <c r="B40" s="5"/>
      <c r="C40" s="5"/>
      <c r="D40" s="5"/>
    </row>
    <row r="41" spans="2:4" x14ac:dyDescent="0.25">
      <c r="B41" s="5"/>
      <c r="C41" s="5"/>
      <c r="D41" s="5"/>
    </row>
    <row r="42" spans="2:4" x14ac:dyDescent="0.25">
      <c r="B42" s="5"/>
    </row>
    <row r="43" spans="2:4" x14ac:dyDescent="0.25">
      <c r="B43" s="5"/>
    </row>
  </sheetData>
  <phoneticPr fontId="0" type="noConversion"/>
  <printOptions horizontalCentered="1"/>
  <pageMargins left="1" right="1" top="1.5" bottom="1" header="0.8" footer="0.3"/>
  <pageSetup orientation="portrait" r:id="rId1"/>
  <headerFooter>
    <oddHeader>&amp;L&amp;"Times New Roman,Bold"Southwestern Public Service Company
Number of Employees&amp;R&amp;"Times New Roman,Regular"&amp;10Exhibit SPS-Staff  3-3
Page &amp;P of &amp;N
Docket No. 47527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43BA0596000A488EAED08FFDD50D85" ma:contentTypeVersion="0" ma:contentTypeDescription="Create a new document." ma:contentTypeScope="" ma:versionID="0b0ed691d07b38ac90faaa59b49ce9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56F7B54-B291-43D6-A4F6-C91CD4601D7D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F24E95-7972-41A0-9ADD-FBA71D9884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E466A7-634E-4D94-8CA5-2CBB00C0F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G-1.5</vt:lpstr>
      <vt:lpstr>'G-1.5'!Print_Area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2017-08-16T15:30:46Z</dcterms:created>
  <dcterms:modified xsi:type="dcterms:W3CDTF">2017-11-06T15:49:58Z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0x010100E343BA0596000A488EAED08FFDD50D85</vt:lpwstr>
  </property>
</Properties>
</file>